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3'!$8:$9</definedName>
    <definedName name="_xlnm.Print_Area" localSheetId="0">'Приложение  3'!$A$1:$E$43</definedName>
  </definedNames>
  <calcPr calcId="162913" refMode="R1C1"/>
</workbook>
</file>

<file path=xl/calcChain.xml><?xml version="1.0" encoding="utf-8"?>
<calcChain xmlns="http://schemas.openxmlformats.org/spreadsheetml/2006/main">
  <c r="D10" i="1" l="1"/>
  <c r="E28" i="1" l="1"/>
  <c r="C28" i="1" l="1"/>
  <c r="C19" i="1"/>
  <c r="D40" i="1" l="1"/>
  <c r="E23" i="1" l="1"/>
  <c r="E27" i="1"/>
  <c r="E36" i="1"/>
  <c r="E39" i="1"/>
  <c r="D38" i="1"/>
  <c r="D37" i="1" s="1"/>
  <c r="E37" i="1" s="1"/>
  <c r="D26" i="1"/>
  <c r="D25" i="1" s="1"/>
  <c r="D24" i="1" s="1"/>
  <c r="E38" i="1" l="1"/>
  <c r="D22" i="1"/>
  <c r="D21" i="1" l="1"/>
  <c r="D20" i="1" s="1"/>
  <c r="D19" i="1" s="1"/>
  <c r="E26" i="1"/>
  <c r="E22" i="1" l="1"/>
  <c r="D33" i="1"/>
  <c r="D35" i="1"/>
  <c r="C30" i="1"/>
  <c r="C29" i="1" s="1"/>
  <c r="D32" i="1" l="1"/>
  <c r="E25" i="1"/>
  <c r="D28" i="1" l="1"/>
  <c r="E21" i="1"/>
  <c r="E20" i="1"/>
  <c r="E24" i="1"/>
  <c r="E19" i="1" l="1"/>
  <c r="C10" i="1" l="1"/>
  <c r="E10" i="1" s="1"/>
</calcChain>
</file>

<file path=xl/sharedStrings.xml><?xml version="1.0" encoding="utf-8"?>
<sst xmlns="http://schemas.openxmlformats.org/spreadsheetml/2006/main" count="72" uniqueCount="70">
  <si>
    <t>тыс. рублей</t>
  </si>
  <si>
    <t>Код бюджетной классификации</t>
  </si>
  <si>
    <t>Наименование показателя</t>
  </si>
  <si>
    <t>Приложение 3</t>
  </si>
  <si>
    <t>% исполнения</t>
  </si>
  <si>
    <t>01 03 00 00 00 0000 000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</si>
  <si>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</si>
  <si>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</si>
  <si>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</si>
  <si>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</si>
  <si>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</si>
  <si>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</si>
  <si>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</si>
  <si>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</si>
  <si>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01 06 05 02 02 0000 540</t>
  </si>
  <si>
    <t>01 06 05 02 02 0000 640</t>
  </si>
  <si>
    <t>Бюджетные кредиты от других бюджетов бюджетной системы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</si>
  <si>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</si>
  <si>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</si>
  <si>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</si>
  <si>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</si>
  <si>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</si>
  <si>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</si>
  <si>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</si>
  <si>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</si>
  <si>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</si>
  <si>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</si>
  <si>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</si>
  <si>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Годовой объем ассигнований на 2019 год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</si>
  <si>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</si>
  <si>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</si>
  <si>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</si>
  <si>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</si>
  <si>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</si>
  <si>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</si>
  <si>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</si>
  <si>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</si>
  <si>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</si>
  <si>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</si>
  <si>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</si>
  <si>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</si>
  <si>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</si>
  <si>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</si>
  <si>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</si>
  <si>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</si>
  <si>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</si>
  <si>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</si>
  <si>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</si>
  <si>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</si>
  <si>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</si>
  <si>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</si>
  <si>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</si>
  <si>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</si>
  <si>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</si>
  <si>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</si>
  <si>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</si>
  <si>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</si>
  <si>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</si>
  <si>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</si>
  <si>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</si>
  <si>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</si>
  <si>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Исполнение источников финансирования дефицита краевого бюджета по кодам классификации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</si>
  <si>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</si>
  <si>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</si>
  <si>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</si>
  <si>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</si>
  <si>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</si>
  <si>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</si>
  <si>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источников финансирования дефицитов бюджета за 2019 год</t>
  </si>
  <si>
    <t>Исполнение                        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</si>
</sst>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49" fontId="6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0" fontId="6" fillId="0" borderId="0" xfId="0" applyFont="1"/>
    <xf numFmtId="49" fontId="6" fillId="0" borderId="0" xfId="0" applyNumberFormat="1" applyFont="1"/>
    <xf numFmtId="0" fontId="8" fillId="0" borderId="0" xfId="0" applyFont="1"/>
    <xf numFmtId="49" fontId="6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right" vertical="center"/>
    </xf>
    <xf numFmtId="165" fontId="6" fillId="3" borderId="2" xfId="0" applyNumberFormat="1" applyFont="1" applyFill="1" applyBorder="1" applyAlignment="1">
      <alignment horizontal="right" vertical="center"/>
    </xf>
    <xf numFmtId="0" fontId="6" fillId="3" borderId="0" xfId="0" applyFont="1" applyFill="1"/>
    <xf numFmtId="164" fontId="6" fillId="0" borderId="0" xfId="0" applyNumberFormat="1" applyFont="1"/>
    <xf numFmtId="164" fontId="7" fillId="3" borderId="2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topLeftCell="A22" zoomScaleNormal="100" zoomScaleSheetLayoutView="100" workbookViewId="0">
      <selection activeCell="K15" sqref="K15"/>
    </sheetView>
  </sheetViews>
  <sheetFormatPr defaultRowHeight="15" x14ac:dyDescent="0.25"/>
  <cols>
    <col min="1" max="1" width="28.28515625" customWidth="1"/>
    <col min="2" max="2" width="76.140625" customWidth="1"/>
    <col min="3" max="3" width="20.28515625" customWidth="1"/>
    <col min="4" max="4" width="20" customWidth="1"/>
    <col min="5" max="5" width="13.7109375" customWidth="1"/>
    <col min="6" max="6" width="14.85546875" bestFit="1" customWidth="1"/>
  </cols>
  <sheetData>
    <row r="1" spans="1:5" ht="15.75" x14ac:dyDescent="0.25">
      <c r="A1" s="11"/>
      <c r="E1" s="2" t="s">
        <v>3</v>
      </c>
    </row>
    <row r="2" spans="1:5" ht="15.75" x14ac:dyDescent="0.25">
      <c r="A2" s="3"/>
      <c r="B2" s="1"/>
    </row>
    <row r="3" spans="1:5" ht="18.75" x14ac:dyDescent="0.25">
      <c r="A3" s="33"/>
      <c r="B3" s="33"/>
      <c r="C3" s="33"/>
      <c r="D3" s="33"/>
      <c r="E3" s="33"/>
    </row>
    <row r="4" spans="1:5" ht="18" customHeight="1" x14ac:dyDescent="0.25">
      <c r="A4" s="32" t="s">
        <v>61</v>
      </c>
      <c r="B4" s="32"/>
      <c r="C4" s="32"/>
      <c r="D4" s="32"/>
      <c r="E4" s="32"/>
    </row>
    <row r="5" spans="1:5" ht="18.75" customHeight="1" x14ac:dyDescent="0.25">
      <c r="A5" s="33" t="s">
        <v>68</v>
      </c>
      <c r="B5" s="33"/>
      <c r="C5" s="33"/>
      <c r="D5" s="33"/>
      <c r="E5" s="33"/>
    </row>
    <row r="6" spans="1:5" ht="18.75" customHeight="1" x14ac:dyDescent="0.25">
      <c r="A6" s="19"/>
      <c r="B6" s="19"/>
      <c r="C6" s="19"/>
      <c r="D6" s="19"/>
      <c r="E6" s="19"/>
    </row>
    <row r="7" spans="1:5" x14ac:dyDescent="0.25">
      <c r="A7" s="4"/>
      <c r="B7" s="5"/>
      <c r="E7" s="6" t="s">
        <v>0</v>
      </c>
    </row>
    <row r="8" spans="1:5" ht="47.25" x14ac:dyDescent="0.25">
      <c r="A8" s="20" t="s">
        <v>1</v>
      </c>
      <c r="B8" s="20" t="s">
        <v>2</v>
      </c>
      <c r="C8" s="20" t="s">
        <v>28</v>
      </c>
      <c r="D8" s="20" t="s">
        <v>69</v>
      </c>
      <c r="E8" s="20" t="s">
        <v>4</v>
      </c>
    </row>
    <row r="9" spans="1:5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</row>
    <row r="10" spans="1:5" s="9" customFormat="1" ht="15.75" x14ac:dyDescent="0.25">
      <c r="A10" s="13"/>
      <c r="B10" s="8" t="s">
        <v>27</v>
      </c>
      <c r="C10" s="14">
        <f>C15+C19+C28+C11</f>
        <v>3934250.0762899965</v>
      </c>
      <c r="D10" s="14">
        <f>D11+D15+D19+D28</f>
        <v>2392461.9393700063</v>
      </c>
      <c r="E10" s="22">
        <f>D10/C10*100</f>
        <v>60.811130278380809</v>
      </c>
    </row>
    <row r="11" spans="1:5" s="9" customFormat="1" ht="31.5" x14ac:dyDescent="0.25">
      <c r="A11" s="13" t="s">
        <v>62</v>
      </c>
      <c r="B11" s="8" t="s">
        <v>63</v>
      </c>
      <c r="C11" s="14">
        <v>987163</v>
      </c>
      <c r="D11" s="14">
        <v>0</v>
      </c>
      <c r="E11" s="22">
        <v>0</v>
      </c>
    </row>
    <row r="12" spans="1:5" s="9" customFormat="1" ht="31.5" x14ac:dyDescent="0.25">
      <c r="A12" s="7" t="s">
        <v>62</v>
      </c>
      <c r="B12" s="12" t="s">
        <v>63</v>
      </c>
      <c r="C12" s="15">
        <v>987163</v>
      </c>
      <c r="D12" s="14"/>
      <c r="E12" s="22"/>
    </row>
    <row r="13" spans="1:5" s="9" customFormat="1" ht="31.5" x14ac:dyDescent="0.25">
      <c r="A13" s="7" t="s">
        <v>64</v>
      </c>
      <c r="B13" s="12" t="s">
        <v>65</v>
      </c>
      <c r="C13" s="15">
        <v>987163</v>
      </c>
      <c r="D13" s="14"/>
      <c r="E13" s="22"/>
    </row>
    <row r="14" spans="1:5" s="9" customFormat="1" ht="47.25" x14ac:dyDescent="0.25">
      <c r="A14" s="7" t="s">
        <v>66</v>
      </c>
      <c r="B14" s="12" t="s">
        <v>67</v>
      </c>
      <c r="C14" s="15">
        <v>987163</v>
      </c>
      <c r="D14" s="14"/>
      <c r="E14" s="22"/>
    </row>
    <row r="15" spans="1:5" s="9" customFormat="1" ht="31.5" x14ac:dyDescent="0.25">
      <c r="A15" s="13" t="s">
        <v>5</v>
      </c>
      <c r="B15" s="8" t="s">
        <v>16</v>
      </c>
      <c r="C15" s="14">
        <v>-134372.97980999999</v>
      </c>
      <c r="D15" s="14">
        <v>-134372.97980999999</v>
      </c>
      <c r="E15" s="22">
        <v>100</v>
      </c>
    </row>
    <row r="16" spans="1:5" s="9" customFormat="1" ht="31.5" x14ac:dyDescent="0.25">
      <c r="A16" s="7" t="s">
        <v>29</v>
      </c>
      <c r="B16" s="12" t="s">
        <v>30</v>
      </c>
      <c r="C16" s="15">
        <v>-134372.97980999999</v>
      </c>
      <c r="D16" s="15">
        <v>-134372.97980999999</v>
      </c>
      <c r="E16" s="23">
        <v>100</v>
      </c>
    </row>
    <row r="17" spans="1:5" s="9" customFormat="1" ht="47.25" x14ac:dyDescent="0.25">
      <c r="A17" s="7" t="s">
        <v>31</v>
      </c>
      <c r="B17" s="12" t="s">
        <v>32</v>
      </c>
      <c r="C17" s="27">
        <v>-134372.97980999999</v>
      </c>
      <c r="D17" s="15">
        <v>-134372.97980999999</v>
      </c>
      <c r="E17" s="23">
        <v>100</v>
      </c>
    </row>
    <row r="18" spans="1:5" s="9" customFormat="1" ht="47.25" x14ac:dyDescent="0.25">
      <c r="A18" s="7" t="s">
        <v>6</v>
      </c>
      <c r="B18" s="12" t="s">
        <v>17</v>
      </c>
      <c r="C18" s="27">
        <v>-134372.97980999999</v>
      </c>
      <c r="D18" s="15">
        <v>-134372.97980999999</v>
      </c>
      <c r="E18" s="23">
        <v>100</v>
      </c>
    </row>
    <row r="19" spans="1:5" s="9" customFormat="1" ht="15.75" x14ac:dyDescent="0.25">
      <c r="A19" s="13" t="s">
        <v>7</v>
      </c>
      <c r="B19" s="8" t="s">
        <v>18</v>
      </c>
      <c r="C19" s="14">
        <f>C20+C24</f>
        <v>2878698.0762899965</v>
      </c>
      <c r="D19" s="31">
        <f>D20+D24</f>
        <v>2392461.9393700063</v>
      </c>
      <c r="E19" s="22">
        <f>D19/C19*100</f>
        <v>83.109165183913944</v>
      </c>
    </row>
    <row r="20" spans="1:5" s="9" customFormat="1" ht="15.75" x14ac:dyDescent="0.25">
      <c r="A20" s="7" t="s">
        <v>33</v>
      </c>
      <c r="B20" s="12" t="s">
        <v>34</v>
      </c>
      <c r="C20" s="15">
        <v>-82703260.278410003</v>
      </c>
      <c r="D20" s="27">
        <f>D21</f>
        <v>-81357743.236369997</v>
      </c>
      <c r="E20" s="23">
        <f>D20/C20*100</f>
        <v>98.373078597493617</v>
      </c>
    </row>
    <row r="21" spans="1:5" s="9" customFormat="1" ht="15.75" x14ac:dyDescent="0.25">
      <c r="A21" s="7" t="s">
        <v>35</v>
      </c>
      <c r="B21" s="12" t="s">
        <v>36</v>
      </c>
      <c r="C21" s="15">
        <v>-82703260.278410003</v>
      </c>
      <c r="D21" s="27">
        <f t="shared" ref="D21:D22" si="0">D22</f>
        <v>-81357743.236369997</v>
      </c>
      <c r="E21" s="23">
        <f t="shared" ref="E21:E27" si="1">D21/C21*100</f>
        <v>98.373078597493617</v>
      </c>
    </row>
    <row r="22" spans="1:5" s="9" customFormat="1" ht="15.75" x14ac:dyDescent="0.25">
      <c r="A22" s="7" t="s">
        <v>37</v>
      </c>
      <c r="B22" s="12" t="s">
        <v>38</v>
      </c>
      <c r="C22" s="15">
        <v>-82703260.278410003</v>
      </c>
      <c r="D22" s="27">
        <f t="shared" si="0"/>
        <v>-81357743.236369997</v>
      </c>
      <c r="E22" s="23">
        <f t="shared" si="1"/>
        <v>98.373078597493617</v>
      </c>
    </row>
    <row r="23" spans="1:5" s="29" customFormat="1" ht="31.5" x14ac:dyDescent="0.25">
      <c r="A23" s="25" t="s">
        <v>8</v>
      </c>
      <c r="B23" s="26" t="s">
        <v>19</v>
      </c>
      <c r="C23" s="15">
        <v>-82703260.278410003</v>
      </c>
      <c r="D23" s="27">
        <v>-81357743.236369997</v>
      </c>
      <c r="E23" s="28">
        <f t="shared" si="1"/>
        <v>98.373078597493617</v>
      </c>
    </row>
    <row r="24" spans="1:5" s="29" customFormat="1" ht="15.75" x14ac:dyDescent="0.25">
      <c r="A24" s="25" t="s">
        <v>39</v>
      </c>
      <c r="B24" s="26" t="s">
        <v>40</v>
      </c>
      <c r="C24" s="27">
        <v>85581958.354699999</v>
      </c>
      <c r="D24" s="27">
        <f t="shared" ref="D24:D26" si="2">D25</f>
        <v>83750205.175740004</v>
      </c>
      <c r="E24" s="28">
        <f t="shared" si="1"/>
        <v>97.859650311613365</v>
      </c>
    </row>
    <row r="25" spans="1:5" s="29" customFormat="1" ht="15.75" x14ac:dyDescent="0.25">
      <c r="A25" s="25" t="s">
        <v>41</v>
      </c>
      <c r="B25" s="26" t="s">
        <v>42</v>
      </c>
      <c r="C25" s="27">
        <v>85581958.354699999</v>
      </c>
      <c r="D25" s="27">
        <f t="shared" si="2"/>
        <v>83750205.175740004</v>
      </c>
      <c r="E25" s="28">
        <f t="shared" si="1"/>
        <v>97.859650311613365</v>
      </c>
    </row>
    <row r="26" spans="1:5" s="29" customFormat="1" ht="15.75" x14ac:dyDescent="0.25">
      <c r="A26" s="25" t="s">
        <v>43</v>
      </c>
      <c r="B26" s="26" t="s">
        <v>44</v>
      </c>
      <c r="C26" s="27">
        <v>85581958.354699999</v>
      </c>
      <c r="D26" s="27">
        <f t="shared" si="2"/>
        <v>83750205.175740004</v>
      </c>
      <c r="E26" s="28">
        <f t="shared" si="1"/>
        <v>97.859650311613365</v>
      </c>
    </row>
    <row r="27" spans="1:5" s="29" customFormat="1" ht="31.5" x14ac:dyDescent="0.25">
      <c r="A27" s="25" t="s">
        <v>9</v>
      </c>
      <c r="B27" s="26" t="s">
        <v>20</v>
      </c>
      <c r="C27" s="27">
        <v>85581958.354699999</v>
      </c>
      <c r="D27" s="27">
        <v>83750205.175740004</v>
      </c>
      <c r="E27" s="28">
        <f t="shared" si="1"/>
        <v>97.859650311613365</v>
      </c>
    </row>
    <row r="28" spans="1:5" s="9" customFormat="1" ht="15.75" x14ac:dyDescent="0.25">
      <c r="A28" s="13" t="s">
        <v>10</v>
      </c>
      <c r="B28" s="8" t="s">
        <v>21</v>
      </c>
      <c r="C28" s="14">
        <f>C29+C32+C37</f>
        <v>202761.97980999993</v>
      </c>
      <c r="D28" s="14">
        <f>D32+D37+D29</f>
        <v>134372.97980999993</v>
      </c>
      <c r="E28" s="22">
        <f>D28/C28*100</f>
        <v>66.271290079094427</v>
      </c>
    </row>
    <row r="29" spans="1:5" s="9" customFormat="1" ht="31.5" x14ac:dyDescent="0.25">
      <c r="A29" s="7" t="s">
        <v>45</v>
      </c>
      <c r="B29" s="12" t="s">
        <v>46</v>
      </c>
      <c r="C29" s="15">
        <f>C30</f>
        <v>68389</v>
      </c>
      <c r="D29" s="15"/>
      <c r="E29" s="23"/>
    </row>
    <row r="30" spans="1:5" s="9" customFormat="1" ht="31.5" x14ac:dyDescent="0.25">
      <c r="A30" s="7" t="s">
        <v>47</v>
      </c>
      <c r="B30" s="12" t="s">
        <v>48</v>
      </c>
      <c r="C30" s="15">
        <f>C31</f>
        <v>68389</v>
      </c>
      <c r="D30" s="15"/>
      <c r="E30" s="23"/>
    </row>
    <row r="31" spans="1:5" s="9" customFormat="1" ht="31.5" x14ac:dyDescent="0.25">
      <c r="A31" s="7" t="s">
        <v>11</v>
      </c>
      <c r="B31" s="12" t="s">
        <v>22</v>
      </c>
      <c r="C31" s="15">
        <v>68389</v>
      </c>
      <c r="D31" s="15"/>
      <c r="E31" s="23"/>
    </row>
    <row r="32" spans="1:5" s="9" customFormat="1" ht="31.5" x14ac:dyDescent="0.25">
      <c r="A32" s="7" t="s">
        <v>49</v>
      </c>
      <c r="B32" s="12" t="s">
        <v>50</v>
      </c>
      <c r="C32" s="15">
        <v>-1300000</v>
      </c>
      <c r="D32" s="15">
        <f>D33+D35</f>
        <v>-1300000</v>
      </c>
      <c r="E32" s="23">
        <v>100</v>
      </c>
    </row>
    <row r="33" spans="1:6" s="9" customFormat="1" ht="31.5" x14ac:dyDescent="0.25">
      <c r="A33" s="7" t="s">
        <v>51</v>
      </c>
      <c r="B33" s="12" t="s">
        <v>52</v>
      </c>
      <c r="C33" s="15">
        <v>-1000000</v>
      </c>
      <c r="D33" s="15">
        <f>D34</f>
        <v>-1000000</v>
      </c>
      <c r="E33" s="23">
        <v>100</v>
      </c>
    </row>
    <row r="34" spans="1:6" s="9" customFormat="1" ht="31.5" x14ac:dyDescent="0.25">
      <c r="A34" s="7" t="s">
        <v>12</v>
      </c>
      <c r="B34" s="12" t="s">
        <v>23</v>
      </c>
      <c r="C34" s="15">
        <v>-1000000</v>
      </c>
      <c r="D34" s="15">
        <v>-1000000</v>
      </c>
      <c r="E34" s="23">
        <v>100</v>
      </c>
    </row>
    <row r="35" spans="1:6" s="9" customFormat="1" ht="31.5" x14ac:dyDescent="0.25">
      <c r="A35" s="7" t="s">
        <v>53</v>
      </c>
      <c r="B35" s="12" t="s">
        <v>54</v>
      </c>
      <c r="C35" s="15">
        <v>-300000</v>
      </c>
      <c r="D35" s="15">
        <f>D36</f>
        <v>-300000</v>
      </c>
      <c r="E35" s="23">
        <v>100</v>
      </c>
    </row>
    <row r="36" spans="1:6" s="9" customFormat="1" ht="47.25" x14ac:dyDescent="0.25">
      <c r="A36" s="7" t="s">
        <v>14</v>
      </c>
      <c r="B36" s="12" t="s">
        <v>25</v>
      </c>
      <c r="C36" s="15">
        <v>-300000</v>
      </c>
      <c r="D36" s="15">
        <v>-300000</v>
      </c>
      <c r="E36" s="23">
        <f>D36/C36*100</f>
        <v>100</v>
      </c>
    </row>
    <row r="37" spans="1:6" s="9" customFormat="1" ht="31.5" x14ac:dyDescent="0.25">
      <c r="A37" s="7" t="s">
        <v>55</v>
      </c>
      <c r="B37" s="12" t="s">
        <v>56</v>
      </c>
      <c r="C37" s="15">
        <v>1434372.9798099999</v>
      </c>
      <c r="D37" s="15">
        <f>D38+D40</f>
        <v>1434372.9798099999</v>
      </c>
      <c r="E37" s="23">
        <f>D37/C37*100</f>
        <v>100</v>
      </c>
      <c r="F37" s="30"/>
    </row>
    <row r="38" spans="1:6" s="9" customFormat="1" ht="31.5" x14ac:dyDescent="0.25">
      <c r="A38" s="7" t="s">
        <v>57</v>
      </c>
      <c r="B38" s="12" t="s">
        <v>58</v>
      </c>
      <c r="C38" s="15">
        <v>1134372.9798099999</v>
      </c>
      <c r="D38" s="15">
        <f>D39</f>
        <v>1134372.9798099999</v>
      </c>
      <c r="E38" s="23">
        <f>D38/C38*100</f>
        <v>100</v>
      </c>
    </row>
    <row r="39" spans="1:6" s="9" customFormat="1" ht="47.25" x14ac:dyDescent="0.25">
      <c r="A39" s="7" t="s">
        <v>13</v>
      </c>
      <c r="B39" s="12" t="s">
        <v>24</v>
      </c>
      <c r="C39" s="15">
        <v>1134372.9798099999</v>
      </c>
      <c r="D39" s="15">
        <v>1134372.9798099999</v>
      </c>
      <c r="E39" s="23">
        <f>D39/C39*100</f>
        <v>100</v>
      </c>
    </row>
    <row r="40" spans="1:6" s="9" customFormat="1" ht="47.25" x14ac:dyDescent="0.25">
      <c r="A40" s="7" t="s">
        <v>59</v>
      </c>
      <c r="B40" s="12" t="s">
        <v>60</v>
      </c>
      <c r="C40" s="15">
        <v>300000</v>
      </c>
      <c r="D40" s="15">
        <f>D41</f>
        <v>300000</v>
      </c>
      <c r="E40" s="23">
        <v>100</v>
      </c>
    </row>
    <row r="41" spans="1:6" s="9" customFormat="1" ht="47.25" x14ac:dyDescent="0.25">
      <c r="A41" s="16" t="s">
        <v>15</v>
      </c>
      <c r="B41" s="17" t="s">
        <v>26</v>
      </c>
      <c r="C41" s="18">
        <v>300000</v>
      </c>
      <c r="D41" s="18">
        <v>300000</v>
      </c>
      <c r="E41" s="24">
        <v>100</v>
      </c>
    </row>
    <row r="42" spans="1:6" s="9" customFormat="1" ht="15.75" x14ac:dyDescent="0.25">
      <c r="A42" s="10"/>
    </row>
  </sheetData>
  <mergeCells count="3">
    <mergeCell ref="A4:E4"/>
    <mergeCell ref="A3:E3"/>
    <mergeCell ref="A5:E5"/>
  </mergeCells>
  <pageMargins left="0.51181102362204722" right="0.15748031496062992" top="0.35433070866141736" bottom="0.59055118110236227" header="0.15748031496062992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2020-03-26T05:04:52Z</dcterms:modified>
</cp:coreProperties>
</file>